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2级酒店教材明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<sst xmlns="http://schemas.openxmlformats.org/spreadsheetml/2006/main" count="62" uniqueCount="52">
  <si>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广东碧桂园职业学院2022--2023学年度第一学期教材结算单</t>
  </si>
  <si>
    <t>序号</t>
  </si>
  <si>
    <t>课程名称</t>
  </si>
  <si>
    <t>教材名称</t>
  </si>
  <si>
    <t>使用班级</t>
  </si>
  <si>
    <t>教材ISBN</t>
  </si>
  <si>
    <t>单价(元)</t>
  </si>
  <si>
    <t>实收</t>
  </si>
  <si>
    <t>备注</t>
  </si>
  <si>
    <t>智慧酒店基础知识</t>
  </si>
  <si>
    <t>酒店基础知识</t>
  </si>
  <si>
    <t>酒店22级</t>
  </si>
  <si>
    <t>9787302300724</t>
  </si>
  <si>
    <t>会议策划与接待</t>
  </si>
  <si>
    <t>酒店会议策划与服务</t>
  </si>
  <si>
    <t>9787503257728</t>
  </si>
  <si>
    <t>酒店专业英语口语（1）</t>
  </si>
  <si>
    <t>(高职高专)实用酒店英语(第三版)</t>
  </si>
  <si>
    <t>9787568506984</t>
  </si>
  <si>
    <t>管理基础</t>
  </si>
  <si>
    <t>管理学基础（微课版 第3版）</t>
  </si>
  <si>
    <t>智管系22级</t>
  </si>
  <si>
    <t>9787115564658</t>
  </si>
  <si>
    <t>职业素养与客户沟通</t>
  </si>
  <si>
    <t>商务沟通与礼仪</t>
  </si>
  <si>
    <t>9787568069021</t>
  </si>
  <si>
    <t>马克思主义中国化进程与青年使命担当</t>
  </si>
  <si>
    <t>马克思主义中国化进程与大学生时代责任(高职高专版)</t>
  </si>
  <si>
    <t>22级</t>
  </si>
  <si>
    <t>9787218149653</t>
  </si>
  <si>
    <t>大学生心理健康教育</t>
  </si>
  <si>
    <t>大学生心理健康教育慕课版双色版第3版</t>
  </si>
  <si>
    <t>9787115586094</t>
  </si>
  <si>
    <t>军事体育（体育类）</t>
  </si>
  <si>
    <t>高职体育与健康</t>
  </si>
  <si>
    <t>9787115524805</t>
  </si>
  <si>
    <t>大学职业发展与就业指导</t>
  </si>
  <si>
    <t>高职院校大学生职业生涯规划与就业指导（1）职业生涯规划</t>
  </si>
  <si>
    <t>9787564780227</t>
  </si>
  <si>
    <t>高职院校大学生职业生涯规划与就业指导（2）就业指导</t>
  </si>
  <si>
    <t>9787564780487</t>
  </si>
  <si>
    <t>大学生创新创业</t>
  </si>
  <si>
    <t>大学生创新创业基础</t>
  </si>
  <si>
    <t>9787040347074</t>
  </si>
  <si>
    <t>形势与政策</t>
  </si>
  <si>
    <t>时事报告大学生版</t>
  </si>
  <si>
    <t>21级、22级</t>
  </si>
  <si>
    <t>1674678301</t>
  </si>
  <si>
    <t>思想道德与法治</t>
  </si>
  <si>
    <t>思想道德与法治（2021年版）</t>
  </si>
  <si>
    <t>9787040566215</t>
  </si>
  <si>
    <t>总金额（元）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</si>
</sst>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0.00;[Red]0.00"/>
    <numFmt numFmtId="178" formatCode="0.00_ "/>
    <numFmt numFmtId="179" formatCode="0_ "/>
  </numFmts>
  <fonts count="26">
    <font>
      <sz val="11"/>
      <color theme="1"/>
      <name val="宋体"/>
      <charset val="134"/>
      <scheme val="minor"/>
    </font>
    <font>
      <b/>
      <sz val="16"/>
      <name val="黑体"/>
      <charset val="134"/>
    </font>
    <font>
      <b/>
      <sz val="12"/>
      <name val="宋体"/>
      <charset val="134"/>
    </font>
    <font>
      <sz val="12"/>
      <color theme="1"/>
      <name val="微软雅黑"/>
      <charset val="134"/>
    </font>
    <font>
      <sz val="12"/>
      <name val="微软雅黑"/>
      <charset val="134"/>
    </font>
    <font>
      <sz val="12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17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77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78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/>
    </xf>
    <xf numFmtId="178" fontId="3" fillId="0" borderId="3" xfId="0" applyNumberFormat="1" applyFont="1" applyFill="1" applyBorder="1" applyAlignment="1">
      <alignment vertical="center"/>
    </xf>
    <xf numFmtId="178" fontId="4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Border="1">
      <alignment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79" fontId="4" fillId="0" borderId="3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78" fontId="3" fillId="0" borderId="3" xfId="0" applyNumberFormat="1" applyFont="1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2" xfId="49"/>
    <cellStyle name="常规 4" xfId="50"/>
    <cellStyle name="常规 3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topLeftCell="A3" workbookViewId="0">
      <selection activeCell="G16" sqref="G16"/>
    </sheetView>
  </sheetViews>
  <sheetFormatPr defaultColWidth="9" defaultRowHeight="13.5" outlineLevelCol="7"/>
  <cols>
    <col min="1" max="1" width="6" style="1" customWidth="1"/>
    <col min="2" max="2" width="14.875" customWidth="1"/>
    <col min="3" max="3" width="18.5" style="2" customWidth="1"/>
    <col min="4" max="4" width="10.875" customWidth="1"/>
    <col min="5" max="5" width="17.25" style="1" customWidth="1"/>
    <col min="7" max="7" width="9.25"/>
  </cols>
  <sheetData>
    <row r="1" ht="4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36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8" t="s">
        <v>7</v>
      </c>
      <c r="H2" s="8" t="s">
        <v>8</v>
      </c>
    </row>
    <row r="3" ht="34.5" spans="1:8">
      <c r="A3" s="9">
        <v>1</v>
      </c>
      <c r="B3" s="10" t="s">
        <v>9</v>
      </c>
      <c r="C3" s="11" t="s">
        <v>10</v>
      </c>
      <c r="D3" s="12" t="s">
        <v>11</v>
      </c>
      <c r="E3" s="13" t="s">
        <v>12</v>
      </c>
      <c r="F3" s="14">
        <v>38</v>
      </c>
      <c r="G3" s="15">
        <f>F3*0.73</f>
        <v>27.74</v>
      </c>
      <c r="H3" s="16"/>
    </row>
    <row r="4" ht="34.5" spans="1:8">
      <c r="A4" s="9">
        <v>2</v>
      </c>
      <c r="B4" s="10" t="s">
        <v>13</v>
      </c>
      <c r="C4" s="11" t="s">
        <v>14</v>
      </c>
      <c r="D4" s="12" t="s">
        <v>11</v>
      </c>
      <c r="E4" s="13" t="s">
        <v>15</v>
      </c>
      <c r="F4" s="14">
        <v>32</v>
      </c>
      <c r="G4" s="15">
        <f>F4*0.73</f>
        <v>23.36</v>
      </c>
      <c r="H4" s="16"/>
    </row>
    <row r="5" ht="34.5" spans="1:8">
      <c r="A5" s="9">
        <v>3</v>
      </c>
      <c r="B5" s="17" t="s">
        <v>16</v>
      </c>
      <c r="C5" s="11" t="s">
        <v>17</v>
      </c>
      <c r="D5" s="12" t="s">
        <v>11</v>
      </c>
      <c r="E5" s="13" t="s">
        <v>18</v>
      </c>
      <c r="F5" s="14">
        <v>37.8</v>
      </c>
      <c r="G5" s="15">
        <f>F5*0.73</f>
        <v>27.594</v>
      </c>
      <c r="H5" s="16"/>
    </row>
    <row r="6" ht="34.5" spans="1:8">
      <c r="A6" s="9">
        <v>4</v>
      </c>
      <c r="B6" s="17" t="s">
        <v>19</v>
      </c>
      <c r="C6" s="11" t="s">
        <v>20</v>
      </c>
      <c r="D6" s="18" t="s">
        <v>21</v>
      </c>
      <c r="E6" s="13" t="s">
        <v>22</v>
      </c>
      <c r="F6" s="14">
        <v>49.8</v>
      </c>
      <c r="G6" s="15">
        <f>F6*0.73</f>
        <v>36.354</v>
      </c>
      <c r="H6" s="16"/>
    </row>
    <row r="7" ht="34.5" spans="1:8">
      <c r="A7" s="9">
        <v>5</v>
      </c>
      <c r="B7" s="10" t="s">
        <v>23</v>
      </c>
      <c r="C7" s="11" t="s">
        <v>24</v>
      </c>
      <c r="D7" s="18" t="s">
        <v>21</v>
      </c>
      <c r="E7" s="13" t="s">
        <v>25</v>
      </c>
      <c r="F7" s="14">
        <v>48</v>
      </c>
      <c r="G7" s="15">
        <f>F7*0.73</f>
        <v>35.04</v>
      </c>
      <c r="H7" s="16"/>
    </row>
    <row r="8" ht="51.75" spans="1:8">
      <c r="A8" s="9">
        <v>6</v>
      </c>
      <c r="B8" s="17" t="s">
        <v>26</v>
      </c>
      <c r="C8" s="11" t="s">
        <v>27</v>
      </c>
      <c r="D8" s="12" t="s">
        <v>28</v>
      </c>
      <c r="E8" s="19" t="s">
        <v>29</v>
      </c>
      <c r="F8" s="14">
        <v>38</v>
      </c>
      <c r="G8" s="20">
        <f t="shared" ref="G8:G13" si="0">F8*0.73</f>
        <v>27.74</v>
      </c>
      <c r="H8" s="16"/>
    </row>
    <row r="9" ht="51.75" spans="1:8">
      <c r="A9" s="9">
        <v>7</v>
      </c>
      <c r="B9" s="17" t="s">
        <v>30</v>
      </c>
      <c r="C9" s="11" t="s">
        <v>31</v>
      </c>
      <c r="D9" s="12" t="s">
        <v>28</v>
      </c>
      <c r="E9" s="19" t="s">
        <v>32</v>
      </c>
      <c r="F9" s="14">
        <v>49.8</v>
      </c>
      <c r="G9" s="20">
        <f t="shared" si="0"/>
        <v>36.354</v>
      </c>
      <c r="H9" s="16"/>
    </row>
    <row r="10" ht="34.5" spans="1:8">
      <c r="A10" s="9">
        <v>8</v>
      </c>
      <c r="B10" s="17" t="s">
        <v>33</v>
      </c>
      <c r="C10" s="11" t="s">
        <v>34</v>
      </c>
      <c r="D10" s="12" t="s">
        <v>28</v>
      </c>
      <c r="E10" s="19" t="s">
        <v>35</v>
      </c>
      <c r="F10" s="14">
        <v>42</v>
      </c>
      <c r="G10" s="20">
        <f t="shared" si="0"/>
        <v>30.66</v>
      </c>
      <c r="H10" s="16"/>
    </row>
    <row r="11" ht="69" spans="1:8">
      <c r="A11" s="9">
        <v>9</v>
      </c>
      <c r="B11" s="17" t="s">
        <v>36</v>
      </c>
      <c r="C11" s="11" t="s">
        <v>37</v>
      </c>
      <c r="D11" s="12" t="s">
        <v>28</v>
      </c>
      <c r="E11" s="19" t="s">
        <v>38</v>
      </c>
      <c r="F11" s="14">
        <v>46</v>
      </c>
      <c r="G11" s="20">
        <f t="shared" si="0"/>
        <v>33.58</v>
      </c>
      <c r="H11" s="16"/>
    </row>
    <row r="12" ht="51.75" spans="1:8">
      <c r="A12" s="9">
        <v>10</v>
      </c>
      <c r="B12" s="17" t="s">
        <v>36</v>
      </c>
      <c r="C12" s="11" t="s">
        <v>39</v>
      </c>
      <c r="D12" s="12" t="s">
        <v>28</v>
      </c>
      <c r="E12" s="19" t="s">
        <v>40</v>
      </c>
      <c r="F12" s="14">
        <v>48</v>
      </c>
      <c r="G12" s="20">
        <f t="shared" si="0"/>
        <v>35.04</v>
      </c>
      <c r="H12" s="16"/>
    </row>
    <row r="13" ht="34.5" spans="1:8">
      <c r="A13" s="9">
        <v>11</v>
      </c>
      <c r="B13" s="21" t="s">
        <v>41</v>
      </c>
      <c r="C13" s="11" t="s">
        <v>42</v>
      </c>
      <c r="D13" s="12" t="s">
        <v>28</v>
      </c>
      <c r="E13" s="19" t="s">
        <v>43</v>
      </c>
      <c r="F13" s="14">
        <v>58</v>
      </c>
      <c r="G13" s="20">
        <f t="shared" si="0"/>
        <v>42.34</v>
      </c>
      <c r="H13" s="16"/>
    </row>
    <row r="14" ht="34.5" spans="1:8">
      <c r="A14" s="9">
        <v>12</v>
      </c>
      <c r="B14" s="17" t="s">
        <v>44</v>
      </c>
      <c r="C14" s="11" t="s">
        <v>45</v>
      </c>
      <c r="D14" s="12" t="s">
        <v>46</v>
      </c>
      <c r="E14" s="19" t="s">
        <v>47</v>
      </c>
      <c r="F14" s="22">
        <v>20</v>
      </c>
      <c r="G14" s="22">
        <v>20</v>
      </c>
      <c r="H14" s="16"/>
    </row>
    <row r="15" ht="34.5" spans="1:8">
      <c r="A15" s="9">
        <v>13</v>
      </c>
      <c r="B15" s="17" t="s">
        <v>48</v>
      </c>
      <c r="C15" s="11" t="s">
        <v>49</v>
      </c>
      <c r="D15" s="12" t="s">
        <v>28</v>
      </c>
      <c r="E15" s="19" t="s">
        <v>50</v>
      </c>
      <c r="F15" s="14">
        <v>18</v>
      </c>
      <c r="G15" s="14">
        <v>18</v>
      </c>
      <c r="H15" s="16"/>
    </row>
    <row r="16" ht="17.25" spans="1:8">
      <c r="A16" s="9" t="s">
        <v>51</v>
      </c>
      <c r="B16" s="9"/>
      <c r="C16" s="9"/>
      <c r="D16" s="9"/>
      <c r="E16" s="9"/>
      <c r="F16" s="9"/>
      <c r="G16" s="23">
        <f>SUM(G3:G15)</f>
        <v>393.802</v>
      </c>
      <c r="H16" s="16"/>
    </row>
  </sheetData>
  <mergeCells count="2">
    <mergeCell ref="A1:H1"/>
    <mergeCell ref="A16:F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22级酒店教材明细表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李春琼</dc:creator>
  <cp:lastModifiedBy>寒鸿1982</cp:lastModifiedBy>
  <dcterms:created xsi:type="dcterms:W3CDTF">2024-04-07T03:23:00Z</dcterms:created>
  <dcterms:modified xsi:type="dcterms:W3CDTF">2024-06-18T14:43:44Z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7657205718B842F68F651F28AC3456E9_11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true</vt:bool>
  </property>
</Properties>
</file>